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00" windowWidth="15480" windowHeight="11580" activeTab="2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5" i="4"/>
  <c r="I5"/>
  <c r="J5"/>
  <c r="K5"/>
  <c r="L5"/>
  <c r="M5"/>
  <c r="A5"/>
  <c r="B5"/>
  <c r="C5"/>
  <c r="D5"/>
  <c r="E5"/>
  <c r="F5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<sst xmlns="http://schemas.openxmlformats.org/spreadsheetml/2006/main" count="84" uniqueCount="41">
  <si>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</si>
  <si>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</si>
  <si>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</si>
  <si>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</si>
  <si>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</si>
  <si>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</si>
  <si>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</si>
  <si>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</si>
  <si>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</si>
  <si>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</si>
  <si>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</si>
  <si>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</si>
  <si>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</si>
  <si>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</si>
  <si>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</si>
  <si>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</si>
  <si>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</si>
  <si>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</si>
  <si>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</si>
  <si>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</si>
  <si>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</si>
  <si>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</si>
  <si>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</si>
  <si>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</si>
  <si>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</si>
  <si>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</si>
  <si>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</si>
  <si>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</si>
  <si>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</si>
  <si>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Чай с лимоном</t>
  </si>
  <si>
    <t>МОУ СОШ № 50 г. Комсомольск-на-Амуре</t>
  </si>
  <si>
    <t>Фрукт (яблоко печёное)</t>
  </si>
  <si>
    <t>Курица (филе) тушенное в сметанном соусе/ каша гречневая рассыпчатая</t>
  </si>
  <si>
    <t>Суп картофельный с бобовыми</t>
  </si>
  <si>
    <t>Картофельное пюре</t>
  </si>
  <si>
    <t>Кисель из свежих ягод</t>
  </si>
  <si>
    <t>54-25/237</t>
  </si>
  <si>
    <t>144/404</t>
  </si>
  <si>
    <t>Рыба (филе), тушеная в томате с овощами</t>
  </si>
  <si>
    <t>Салат из помидоров и кукурузы</t>
  </si>
  <si>
    <t>Салат из св. помидоров и кукурузы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</si>
</sst>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4" t="s">
        <v>30</v>
      </c>
      <c r="C1" s="45"/>
      <c r="D1" s="46"/>
      <c r="E1" t="s">
        <v>22</v>
      </c>
      <c r="F1" s="23"/>
      <c r="I1" t="s">
        <v>1</v>
      </c>
      <c r="J1" s="22">
        <v>45265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36</v>
      </c>
      <c r="D4" s="32" t="s">
        <v>32</v>
      </c>
      <c r="E4" s="35">
        <v>250</v>
      </c>
      <c r="F4" s="24">
        <v>70.17</v>
      </c>
      <c r="G4" s="35">
        <v>392</v>
      </c>
      <c r="H4" s="35">
        <v>23</v>
      </c>
      <c r="I4" s="35">
        <v>14</v>
      </c>
      <c r="J4" s="36">
        <v>41</v>
      </c>
    </row>
    <row r="5" spans="1:10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4.29</v>
      </c>
      <c r="G5" s="37">
        <v>60</v>
      </c>
      <c r="H5" s="37">
        <v>0</v>
      </c>
      <c r="I5" s="37">
        <v>0</v>
      </c>
      <c r="J5" s="38">
        <v>15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37">
        <v>54</v>
      </c>
      <c r="F6" s="25">
        <v>6.88</v>
      </c>
      <c r="G6" s="18">
        <v>127</v>
      </c>
      <c r="H6" s="18">
        <v>4</v>
      </c>
      <c r="I6" s="18">
        <v>0.4</v>
      </c>
      <c r="J6" s="19">
        <v>26</v>
      </c>
    </row>
    <row r="7" spans="1:10" ht="15.75" thickBot="1">
      <c r="A7" s="6"/>
      <c r="B7" s="8" t="s">
        <v>19</v>
      </c>
      <c r="C7" s="2">
        <v>482</v>
      </c>
      <c r="D7" s="33" t="s">
        <v>31</v>
      </c>
      <c r="E7" s="16">
        <v>75</v>
      </c>
      <c r="F7" s="25">
        <v>12.66</v>
      </c>
      <c r="G7" s="18">
        <v>47</v>
      </c>
      <c r="H7" s="18">
        <v>0</v>
      </c>
      <c r="I7" s="18">
        <v>0</v>
      </c>
      <c r="J7" s="19">
        <v>11</v>
      </c>
    </row>
    <row r="8" spans="1:10" ht="15.75" thickBot="1">
      <c r="A8" s="7"/>
      <c r="B8" s="39"/>
      <c r="C8" s="39"/>
      <c r="D8" s="39"/>
      <c r="E8" s="39"/>
      <c r="F8" s="39"/>
      <c r="G8" s="39"/>
      <c r="H8" s="39"/>
      <c r="I8" s="39"/>
      <c r="J8" s="3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20</v>
      </c>
      <c r="D12" s="34" t="s">
        <v>39</v>
      </c>
      <c r="E12" s="18">
        <v>80</v>
      </c>
      <c r="F12" s="26">
        <v>22.6</v>
      </c>
      <c r="G12" s="18">
        <v>106</v>
      </c>
      <c r="H12" s="18">
        <v>1</v>
      </c>
      <c r="I12" s="18">
        <v>8</v>
      </c>
      <c r="J12" s="19">
        <v>7</v>
      </c>
    </row>
    <row r="13" spans="1:10">
      <c r="A13" s="6"/>
      <c r="B13" s="1" t="s">
        <v>16</v>
      </c>
      <c r="C13" s="2" t="s">
        <v>37</v>
      </c>
      <c r="D13" s="33" t="s">
        <v>33</v>
      </c>
      <c r="E13" s="20">
        <v>213</v>
      </c>
      <c r="F13" s="27">
        <v>25.28</v>
      </c>
      <c r="G13" s="20">
        <v>126</v>
      </c>
      <c r="H13" s="20">
        <v>6</v>
      </c>
      <c r="I13" s="20">
        <v>5</v>
      </c>
      <c r="J13" s="21">
        <v>13</v>
      </c>
    </row>
    <row r="14" spans="1:10">
      <c r="A14" s="6"/>
      <c r="B14" s="1" t="s">
        <v>17</v>
      </c>
      <c r="C14" s="2">
        <v>343</v>
      </c>
      <c r="D14" s="33" t="s">
        <v>38</v>
      </c>
      <c r="E14" s="37">
        <v>140</v>
      </c>
      <c r="F14" s="25">
        <v>43.61</v>
      </c>
      <c r="G14" s="16">
        <v>143</v>
      </c>
      <c r="H14" s="16">
        <v>13</v>
      </c>
      <c r="I14" s="16">
        <v>7</v>
      </c>
      <c r="J14" s="17">
        <v>6</v>
      </c>
    </row>
    <row r="15" spans="1:10">
      <c r="A15" s="6"/>
      <c r="B15" s="1" t="s">
        <v>18</v>
      </c>
      <c r="C15" s="2">
        <v>429</v>
      </c>
      <c r="D15" s="33" t="s">
        <v>34</v>
      </c>
      <c r="E15" s="37">
        <v>150</v>
      </c>
      <c r="F15" s="25">
        <v>18.46</v>
      </c>
      <c r="G15" s="16">
        <v>138</v>
      </c>
      <c r="H15" s="16">
        <v>3</v>
      </c>
      <c r="I15" s="16">
        <v>7</v>
      </c>
      <c r="J15" s="17">
        <v>16</v>
      </c>
    </row>
    <row r="16" spans="1:10">
      <c r="A16" s="6"/>
      <c r="B16" s="1" t="s">
        <v>19</v>
      </c>
      <c r="C16" s="2">
        <v>505</v>
      </c>
      <c r="D16" s="33" t="s">
        <v>35</v>
      </c>
      <c r="E16" s="37">
        <v>200</v>
      </c>
      <c r="F16" s="25">
        <v>23.62</v>
      </c>
      <c r="G16" s="16">
        <v>87</v>
      </c>
      <c r="H16" s="16">
        <v>0</v>
      </c>
      <c r="I16" s="16">
        <v>0</v>
      </c>
      <c r="J16" s="17">
        <v>22</v>
      </c>
    </row>
    <row r="17" spans="1:10">
      <c r="A17" s="6"/>
      <c r="B17" s="1" t="s">
        <v>24</v>
      </c>
      <c r="C17" s="2">
        <v>108</v>
      </c>
      <c r="D17" s="33" t="s">
        <v>27</v>
      </c>
      <c r="E17" s="37">
        <v>44</v>
      </c>
      <c r="F17" s="25">
        <v>5.67</v>
      </c>
      <c r="G17" s="16">
        <v>103</v>
      </c>
      <c r="H17" s="16">
        <v>3</v>
      </c>
      <c r="I17" s="16">
        <v>0</v>
      </c>
      <c r="J17" s="17">
        <v>22</v>
      </c>
    </row>
    <row r="18" spans="1:10">
      <c r="A18" s="6"/>
      <c r="B18" s="1" t="s">
        <v>21</v>
      </c>
      <c r="C18" s="2">
        <v>109</v>
      </c>
      <c r="D18" s="33" t="s">
        <v>28</v>
      </c>
      <c r="E18" s="37">
        <v>44</v>
      </c>
      <c r="F18" s="25">
        <v>5.76</v>
      </c>
      <c r="G18" s="37">
        <v>77</v>
      </c>
      <c r="H18" s="37">
        <v>3</v>
      </c>
      <c r="I18" s="37">
        <v>1</v>
      </c>
      <c r="J18" s="38">
        <v>15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4" t="s">
        <v>30</v>
      </c>
      <c r="C1" s="45"/>
      <c r="D1" s="46"/>
      <c r="E1" t="s">
        <v>22</v>
      </c>
      <c r="F1" s="23"/>
      <c r="I1" t="s">
        <v>1</v>
      </c>
      <c r="J1" s="22">
        <v>45265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36</v>
      </c>
      <c r="D4" s="32" t="s">
        <v>32</v>
      </c>
      <c r="E4" s="35">
        <v>285</v>
      </c>
      <c r="F4" s="24">
        <v>77.86</v>
      </c>
      <c r="G4" s="35">
        <v>432</v>
      </c>
      <c r="H4" s="35">
        <v>25</v>
      </c>
      <c r="I4" s="35">
        <v>15</v>
      </c>
      <c r="J4" s="36">
        <v>49</v>
      </c>
    </row>
    <row r="5" spans="1:10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4.29</v>
      </c>
      <c r="G5" s="37">
        <v>60</v>
      </c>
      <c r="H5" s="37">
        <v>0</v>
      </c>
      <c r="I5" s="37">
        <v>0</v>
      </c>
      <c r="J5" s="38">
        <v>15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37">
        <v>50</v>
      </c>
      <c r="F6" s="25">
        <v>6.37</v>
      </c>
      <c r="G6" s="18">
        <v>118</v>
      </c>
      <c r="H6" s="18">
        <v>4</v>
      </c>
      <c r="I6" s="18">
        <v>0</v>
      </c>
      <c r="J6" s="19">
        <v>25</v>
      </c>
    </row>
    <row r="7" spans="1:10" ht="15.75" thickBot="1">
      <c r="A7" s="6"/>
      <c r="B7" s="8" t="s">
        <v>19</v>
      </c>
      <c r="C7" s="2">
        <v>482</v>
      </c>
      <c r="D7" s="33" t="s">
        <v>31</v>
      </c>
      <c r="E7" s="37">
        <v>115</v>
      </c>
      <c r="F7" s="25">
        <v>19.48</v>
      </c>
      <c r="G7" s="18">
        <v>72</v>
      </c>
      <c r="H7" s="18">
        <v>0</v>
      </c>
      <c r="I7" s="18">
        <v>0</v>
      </c>
      <c r="J7" s="19">
        <v>17</v>
      </c>
    </row>
    <row r="8" spans="1:10" ht="15.75" thickBot="1">
      <c r="A8" s="7"/>
      <c r="B8" s="39"/>
      <c r="C8" s="39"/>
      <c r="D8" s="39"/>
      <c r="E8" s="39"/>
      <c r="F8" s="39"/>
      <c r="G8" s="39"/>
      <c r="H8" s="39"/>
      <c r="I8" s="39"/>
      <c r="J8" s="3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20</v>
      </c>
      <c r="D12" s="34" t="s">
        <v>40</v>
      </c>
      <c r="E12" s="18">
        <v>100</v>
      </c>
      <c r="F12" s="26">
        <v>28.25</v>
      </c>
      <c r="G12" s="20">
        <v>133</v>
      </c>
      <c r="H12" s="20">
        <v>1</v>
      </c>
      <c r="I12" s="20">
        <v>11</v>
      </c>
      <c r="J12" s="21">
        <v>9</v>
      </c>
    </row>
    <row r="13" spans="1:10">
      <c r="A13" s="6"/>
      <c r="B13" s="1" t="s">
        <v>16</v>
      </c>
      <c r="C13" s="2" t="s">
        <v>37</v>
      </c>
      <c r="D13" s="33" t="s">
        <v>33</v>
      </c>
      <c r="E13" s="20">
        <v>270</v>
      </c>
      <c r="F13" s="27">
        <v>36.700000000000003</v>
      </c>
      <c r="G13" s="20">
        <v>160</v>
      </c>
      <c r="H13" s="20">
        <v>7</v>
      </c>
      <c r="I13" s="20">
        <v>7</v>
      </c>
      <c r="J13" s="21">
        <v>16</v>
      </c>
    </row>
    <row r="14" spans="1:10">
      <c r="A14" s="6"/>
      <c r="B14" s="1" t="s">
        <v>17</v>
      </c>
      <c r="C14" s="2">
        <v>343</v>
      </c>
      <c r="D14" s="33" t="s">
        <v>38</v>
      </c>
      <c r="E14" s="37">
        <v>140</v>
      </c>
      <c r="F14" s="25">
        <v>43.61</v>
      </c>
      <c r="G14" s="37">
        <v>143</v>
      </c>
      <c r="H14" s="37">
        <v>13</v>
      </c>
      <c r="I14" s="37">
        <v>7</v>
      </c>
      <c r="J14" s="38">
        <v>6</v>
      </c>
    </row>
    <row r="15" spans="1:10">
      <c r="A15" s="6"/>
      <c r="B15" s="1" t="s">
        <v>18</v>
      </c>
      <c r="C15" s="2">
        <v>429</v>
      </c>
      <c r="D15" s="33" t="s">
        <v>34</v>
      </c>
      <c r="E15" s="37">
        <v>180</v>
      </c>
      <c r="F15" s="25">
        <v>22.15</v>
      </c>
      <c r="G15" s="37">
        <v>166</v>
      </c>
      <c r="H15" s="37">
        <v>4</v>
      </c>
      <c r="I15" s="37">
        <v>8</v>
      </c>
      <c r="J15" s="38">
        <v>20</v>
      </c>
    </row>
    <row r="16" spans="1:10">
      <c r="A16" s="6"/>
      <c r="B16" s="1" t="s">
        <v>19</v>
      </c>
      <c r="C16" s="2">
        <v>505</v>
      </c>
      <c r="D16" s="33" t="s">
        <v>35</v>
      </c>
      <c r="E16" s="37">
        <v>200</v>
      </c>
      <c r="F16" s="25">
        <v>23.62</v>
      </c>
      <c r="G16" s="37">
        <v>87</v>
      </c>
      <c r="H16" s="37">
        <v>0</v>
      </c>
      <c r="I16" s="37">
        <v>0</v>
      </c>
      <c r="J16" s="38">
        <v>22</v>
      </c>
    </row>
    <row r="17" spans="1:10">
      <c r="A17" s="6"/>
      <c r="B17" s="1" t="s">
        <v>24</v>
      </c>
      <c r="C17" s="2">
        <v>108</v>
      </c>
      <c r="D17" s="33" t="s">
        <v>27</v>
      </c>
      <c r="E17" s="37">
        <v>49</v>
      </c>
      <c r="F17" s="25">
        <v>6.22</v>
      </c>
      <c r="G17" s="37">
        <v>115</v>
      </c>
      <c r="H17" s="37">
        <v>4</v>
      </c>
      <c r="I17" s="37">
        <v>0</v>
      </c>
      <c r="J17" s="38">
        <v>24</v>
      </c>
    </row>
    <row r="18" spans="1:10">
      <c r="A18" s="6"/>
      <c r="B18" s="1" t="s">
        <v>21</v>
      </c>
      <c r="C18" s="2">
        <v>109</v>
      </c>
      <c r="D18" s="33" t="s">
        <v>28</v>
      </c>
      <c r="E18" s="37">
        <v>50</v>
      </c>
      <c r="F18" s="25">
        <v>6.45</v>
      </c>
      <c r="G18" s="37">
        <v>87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>
      <selection activeCell="J20" sqref="J20"/>
    </sheetView>
  </sheetViews>
  <sheetFormatPr defaultRowHeight="15"/>
  <sheetData>
    <row r="1" spans="1:13">
      <c r="A1" s="35">
        <v>250</v>
      </c>
      <c r="B1" s="24">
        <v>70.17</v>
      </c>
      <c r="C1" s="35">
        <v>392</v>
      </c>
      <c r="D1" s="35">
        <v>23</v>
      </c>
      <c r="E1" s="35">
        <v>14</v>
      </c>
      <c r="F1" s="36">
        <v>41</v>
      </c>
      <c r="H1" s="35">
        <v>285</v>
      </c>
      <c r="I1" s="24">
        <v>77.86</v>
      </c>
      <c r="J1" s="35">
        <v>432</v>
      </c>
      <c r="K1" s="35">
        <v>25</v>
      </c>
      <c r="L1" s="35">
        <v>15</v>
      </c>
      <c r="M1" s="36">
        <v>49</v>
      </c>
    </row>
    <row r="2" spans="1:13">
      <c r="A2" s="37">
        <v>200</v>
      </c>
      <c r="B2" s="25">
        <v>4.29</v>
      </c>
      <c r="C2" s="37">
        <v>60</v>
      </c>
      <c r="D2" s="37">
        <v>0</v>
      </c>
      <c r="E2" s="37">
        <v>0</v>
      </c>
      <c r="F2" s="38">
        <v>15</v>
      </c>
      <c r="H2" s="37">
        <v>200</v>
      </c>
      <c r="I2" s="25">
        <v>4.29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>
      <c r="A3" s="37">
        <v>54</v>
      </c>
      <c r="B3" s="25">
        <v>6.88</v>
      </c>
      <c r="C3" s="18">
        <v>127</v>
      </c>
      <c r="D3" s="18">
        <v>4</v>
      </c>
      <c r="E3" s="18">
        <v>0.4</v>
      </c>
      <c r="F3" s="19">
        <v>26</v>
      </c>
      <c r="H3" s="37">
        <v>50</v>
      </c>
      <c r="I3" s="25">
        <v>6.37</v>
      </c>
      <c r="J3" s="18">
        <v>118</v>
      </c>
      <c r="K3" s="18">
        <v>4</v>
      </c>
      <c r="L3" s="18">
        <v>0</v>
      </c>
      <c r="M3" s="19">
        <v>25</v>
      </c>
    </row>
    <row r="4" spans="1:13" ht="15.75" thickBot="1">
      <c r="A4" s="37">
        <v>75</v>
      </c>
      <c r="B4" s="25">
        <v>12.66</v>
      </c>
      <c r="C4" s="18">
        <v>47</v>
      </c>
      <c r="D4" s="18">
        <v>0</v>
      </c>
      <c r="E4" s="18">
        <v>0</v>
      </c>
      <c r="F4" s="19">
        <v>11</v>
      </c>
      <c r="H4" s="37">
        <v>115</v>
      </c>
      <c r="I4" s="25">
        <v>19.48</v>
      </c>
      <c r="J4" s="18">
        <v>72</v>
      </c>
      <c r="K4" s="18">
        <v>0</v>
      </c>
      <c r="L4" s="18">
        <v>0</v>
      </c>
      <c r="M4" s="19">
        <v>17</v>
      </c>
    </row>
    <row r="5" spans="1:13" ht="15.75" thickBot="1">
      <c r="A5" s="40">
        <f>SUM(A1:A4)</f>
        <v>579</v>
      </c>
      <c r="B5" s="41">
        <f>SUM(B1:B4)</f>
        <v>94</v>
      </c>
      <c r="C5" s="40">
        <f>SUM(C1:C4)</f>
        <v>626</v>
      </c>
      <c r="D5" s="40">
        <f>SUM(D1:D4)</f>
        <v>27</v>
      </c>
      <c r="E5" s="40">
        <f>SUM(E1:E4)</f>
        <v>14.4</v>
      </c>
      <c r="F5" s="40">
        <f>SUM(F1:F4)</f>
        <v>93</v>
      </c>
      <c r="H5" s="40">
        <f>SUM(H1:H4)</f>
        <v>650</v>
      </c>
      <c r="I5" s="41">
        <f>SUM(I1:I4)</f>
        <v>108.00000000000001</v>
      </c>
      <c r="J5" s="40">
        <f>SUM(J1:J4)</f>
        <v>682</v>
      </c>
      <c r="K5" s="40">
        <f>SUM(K1:K4)</f>
        <v>29</v>
      </c>
      <c r="L5" s="40">
        <f>SUM(L1:L4)</f>
        <v>15</v>
      </c>
      <c r="M5" s="40">
        <f>SUM(M1:M4)</f>
        <v>106</v>
      </c>
    </row>
    <row r="6" spans="1:1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80</v>
      </c>
      <c r="B9" s="26">
        <v>22.6</v>
      </c>
      <c r="C9" s="18">
        <v>106</v>
      </c>
      <c r="D9" s="18">
        <v>1</v>
      </c>
      <c r="E9" s="18">
        <v>8</v>
      </c>
      <c r="F9" s="19">
        <v>7</v>
      </c>
      <c r="H9" s="18">
        <v>100</v>
      </c>
      <c r="I9" s="26">
        <v>28.25</v>
      </c>
      <c r="J9" s="20">
        <v>133</v>
      </c>
      <c r="K9" s="20">
        <v>1</v>
      </c>
      <c r="L9" s="20">
        <v>11</v>
      </c>
      <c r="M9" s="21">
        <v>9</v>
      </c>
    </row>
    <row r="10" spans="1:13">
      <c r="A10" s="20">
        <v>213</v>
      </c>
      <c r="B10" s="27">
        <v>25.28</v>
      </c>
      <c r="C10" s="20">
        <v>126</v>
      </c>
      <c r="D10" s="20">
        <v>6</v>
      </c>
      <c r="E10" s="20">
        <v>5</v>
      </c>
      <c r="F10" s="21">
        <v>13</v>
      </c>
      <c r="H10" s="20">
        <v>270</v>
      </c>
      <c r="I10" s="27">
        <v>36.700000000000003</v>
      </c>
      <c r="J10" s="20">
        <v>160</v>
      </c>
      <c r="K10" s="20">
        <v>7</v>
      </c>
      <c r="L10" s="20">
        <v>7</v>
      </c>
      <c r="M10" s="21">
        <v>16</v>
      </c>
    </row>
    <row r="11" spans="1:13">
      <c r="A11" s="37">
        <v>140</v>
      </c>
      <c r="B11" s="25">
        <v>43.61</v>
      </c>
      <c r="C11" s="37">
        <v>143</v>
      </c>
      <c r="D11" s="37">
        <v>13</v>
      </c>
      <c r="E11" s="37">
        <v>7</v>
      </c>
      <c r="F11" s="38">
        <v>6</v>
      </c>
      <c r="H11" s="37">
        <v>140</v>
      </c>
      <c r="I11" s="25">
        <v>43.61</v>
      </c>
      <c r="J11" s="37">
        <v>143</v>
      </c>
      <c r="K11" s="37">
        <v>13</v>
      </c>
      <c r="L11" s="37">
        <v>7</v>
      </c>
      <c r="M11" s="38">
        <v>6</v>
      </c>
    </row>
    <row r="12" spans="1:13">
      <c r="A12" s="37">
        <v>150</v>
      </c>
      <c r="B12" s="25">
        <v>18.46</v>
      </c>
      <c r="C12" s="37">
        <v>138</v>
      </c>
      <c r="D12" s="37">
        <v>3</v>
      </c>
      <c r="E12" s="37">
        <v>7</v>
      </c>
      <c r="F12" s="38">
        <v>16</v>
      </c>
      <c r="H12" s="37">
        <v>180</v>
      </c>
      <c r="I12" s="25">
        <v>22.15</v>
      </c>
      <c r="J12" s="37">
        <v>166</v>
      </c>
      <c r="K12" s="37">
        <v>4</v>
      </c>
      <c r="L12" s="37">
        <v>8</v>
      </c>
      <c r="M12" s="38">
        <v>20</v>
      </c>
    </row>
    <row r="13" spans="1:13">
      <c r="A13" s="37">
        <v>200</v>
      </c>
      <c r="B13" s="25">
        <v>23.62</v>
      </c>
      <c r="C13" s="37">
        <v>87</v>
      </c>
      <c r="D13" s="37">
        <v>0</v>
      </c>
      <c r="E13" s="37">
        <v>0</v>
      </c>
      <c r="F13" s="38">
        <v>22</v>
      </c>
      <c r="H13" s="37">
        <v>200</v>
      </c>
      <c r="I13" s="25">
        <v>23.62</v>
      </c>
      <c r="J13" s="37">
        <v>87</v>
      </c>
      <c r="K13" s="37">
        <v>0</v>
      </c>
      <c r="L13" s="37">
        <v>0</v>
      </c>
      <c r="M13" s="38">
        <v>22</v>
      </c>
    </row>
    <row r="14" spans="1:13">
      <c r="A14" s="37">
        <v>44</v>
      </c>
      <c r="B14" s="25">
        <v>5.67</v>
      </c>
      <c r="C14" s="37">
        <v>103</v>
      </c>
      <c r="D14" s="37">
        <v>3</v>
      </c>
      <c r="E14" s="37">
        <v>0</v>
      </c>
      <c r="F14" s="38">
        <v>22</v>
      </c>
      <c r="H14" s="37">
        <v>49</v>
      </c>
      <c r="I14" s="25">
        <v>6.22</v>
      </c>
      <c r="J14" s="37">
        <v>115</v>
      </c>
      <c r="K14" s="37">
        <v>4</v>
      </c>
      <c r="L14" s="37">
        <v>0</v>
      </c>
      <c r="M14" s="38">
        <v>24</v>
      </c>
    </row>
    <row r="15" spans="1:13">
      <c r="A15" s="37">
        <v>44</v>
      </c>
      <c r="B15" s="25">
        <v>5.76</v>
      </c>
      <c r="C15" s="37">
        <v>77</v>
      </c>
      <c r="D15" s="37">
        <v>3</v>
      </c>
      <c r="E15" s="37">
        <v>1</v>
      </c>
      <c r="F15" s="38">
        <v>15</v>
      </c>
      <c r="H15" s="37">
        <v>50</v>
      </c>
      <c r="I15" s="25">
        <v>6.45</v>
      </c>
      <c r="J15" s="37">
        <v>87</v>
      </c>
      <c r="K15" s="37">
        <v>3</v>
      </c>
      <c r="L15" s="37">
        <v>1</v>
      </c>
      <c r="M15" s="38">
        <v>17</v>
      </c>
    </row>
    <row r="16" spans="1:13">
      <c r="A16" s="42">
        <f t="shared" ref="A16:F16" si="0">SUM(A9:A15)</f>
        <v>871</v>
      </c>
      <c r="B16" s="43">
        <f t="shared" si="0"/>
        <v>145</v>
      </c>
      <c r="C16" s="42">
        <f t="shared" si="0"/>
        <v>780</v>
      </c>
      <c r="D16" s="42">
        <f t="shared" si="0"/>
        <v>29</v>
      </c>
      <c r="E16" s="42">
        <f t="shared" si="0"/>
        <v>28</v>
      </c>
      <c r="F16" s="42">
        <f t="shared" si="0"/>
        <v>101</v>
      </c>
      <c r="H16" s="42">
        <f t="shared" ref="H16:M16" si="1">SUM(H9:H15)</f>
        <v>989</v>
      </c>
      <c r="I16" s="43">
        <f t="shared" si="1"/>
        <v>167</v>
      </c>
      <c r="J16" s="42">
        <f t="shared" si="1"/>
        <v>891</v>
      </c>
      <c r="K16" s="42">
        <f t="shared" si="1"/>
        <v>32</v>
      </c>
      <c r="L16" s="42">
        <f t="shared" si="1"/>
        <v>34</v>
      </c>
      <c r="M16" s="42">
        <f t="shared" si="1"/>
        <v>114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0IOY023Wl0C8YzTIzzgwy8SbdOI=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RfPUwnVHwLs1qTIy1kTgK5Bx0OVUAZZ8V/73dyC9ypZfxi4U3rFTzr2pRQvNwEbIO1Xc1yW44oQ2bnVjDCa6/lXFdyXEx/lgZicenrLrz9RVeXc2b5KoGe1sRZyai2fPkgZpjkSnAhe3+4XFwiUMekV3u9nyPVkWSYngf4JB8MT6AFtrW9BBzmLo1oT92J0+XnCyVedfUKLmu69yQW61i6D30R+gCHxwRqqj9vAKZ5DVNMZixCIOs0kU0ujXu7DHkp8MSZbbdIl5hkKREPsF+FdwdK7iM/77h2eqqToA7arPXOtf7fjDc6pN4v/dTYueIaGIWgFGw4DE9x2Yixyd+VEq0f8vErKqbd4EPx4iXXsRXxLTygMq5OCKwcP7tM1CIeRVP5vhZHmEVJ7GSbTLeJoym49EfU4x8Mq9ZnzFa6gQP6/fmhMb9kBlqhIhTvlfUtB1aga8KwzWcpti5fpTzZ4y5d9WjI9PD1lSHNxw7aggWhbItFgs9vuLFacPeLy3qbXzyF1oyJAndzN529eO1k1VXW0dncJgfIQ9/xIzYCjFBhgf/x6NhkLUbVNpupTf/Sp1rI4a4/urP+NU0eEHiZTykXS/RMwFGL18eG+XtPHZ/ETSdFs8sejOgEo7g8HIQHIn8S3lCAqy8CXm7CiKFw7+paivBzrAN4Dt5E68DT8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399Hytm1UD81wHFyQ5M5oTcoQoo=</DigestValue>
      </Reference>
      <Reference URI="/xl/sharedStrings.xml?ContentType=application/vnd.openxmlformats-officedocument.spreadsheetml.sharedStrings+xml">
        <DigestMethod Algorithm="http://www.w3.org/2000/09/xmldsig#sha1"/>
        <DigestValue>xjj/Q2qAyYRnHXDP6VbYR8bHRTQ=</DigestValue>
      </Reference>
      <Reference URI="/xl/styles.xml?ContentType=application/vnd.openxmlformats-officedocument.spreadsheetml.styles+xml">
        <DigestMethod Algorithm="http://www.w3.org/2000/09/xmldsig#sha1"/>
        <DigestValue>aqV9X4aQN53XFZO+VpA2KnB3Icc=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I+g2f7iHBd68GTdBLTjNKdJ/Vwo=</DigestValue>
      </Reference>
      <Reference URI="/xl/worksheets/sheet1.xml?ContentType=application/vnd.openxmlformats-officedocument.spreadsheetml.worksheet+xml">
        <DigestMethod Algorithm="http://www.w3.org/2000/09/xmldsig#sha1"/>
        <DigestValue>CSkF5vP7XwFNOB2lyQWCwEeDp0Y=</DigestValue>
      </Reference>
      <Reference URI="/xl/worksheets/sheet2.xml?ContentType=application/vnd.openxmlformats-officedocument.spreadsheetml.worksheet+xml">
        <DigestMethod Algorithm="http://www.w3.org/2000/09/xmldsig#sha1"/>
        <DigestValue>e0U0kMdiF+BIezzjWiJsdm2HKiw=</DigestValue>
      </Reference>
      <Reference URI="/xl/worksheets/sheet3.xml?ContentType=application/vnd.openxmlformats-officedocument.spreadsheetml.worksheet+xml">
        <DigestMethod Algorithm="http://www.w3.org/2000/09/xmldsig#sha1"/>
        <DigestValue>h3PPys6fMB0onVEvi9nQejKM4os=</DigestValue>
      </Reference>
    </Manifest>
    <SignatureProperties>
      <SignatureProperty Id="idSignatureTime" Target="#idPackageSignature">
        <mdssi:SignatureTime>
          <mdssi:Format>YYYY-MM-DDThh:mm:ssTZD</mdssi:Format>
          <mdssi:Value>2023-12-01T02:47:46Z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2023-11-30T12:25:15Z</dcterms:modified>
</cp:coreProperties>
</file>